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d03-babiy1\AppData\Local\Temp\SCANCLIENT\"/>
    </mc:Choice>
  </mc:AlternateContent>
  <xr:revisionPtr revIDLastSave="0" documentId="13_ncr:1_{897F7BC5-6B81-4912-9208-5245212DC6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-14" sheetId="1" r:id="rId1"/>
  </sheets>
  <definedNames>
    <definedName name="_xlnm.Print_Area" localSheetId="0">'d-14'!$A$1:$C$37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" l="1"/>
  <c r="C30" i="1"/>
  <c r="C27" i="1"/>
  <c r="C7" i="1" l="1"/>
  <c r="C17" i="1" l="1"/>
  <c r="C35" i="1" s="1"/>
</calcChain>
</file>

<file path=xl/sharedStrings.xml><?xml version="1.0" encoding="utf-8"?>
<sst xmlns="http://schemas.openxmlformats.org/spreadsheetml/2006/main" count="38" uniqueCount="36">
  <si>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</si>
  <si>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</si>
  <si>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</si>
  <si>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</si>
  <si>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</si>
  <si>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</si>
  <si>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</si>
  <si>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</si>
  <si>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</si>
  <si>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</si>
  <si>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</si>
  <si>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</si>
  <si>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</si>
  <si>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</si>
  <si>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</si>
  <si>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</si>
  <si>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</si>
  <si>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</si>
  <si>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</si>
  <si>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</si>
  <si>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</si>
  <si>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Управління соціальної політики, всього</t>
  </si>
  <si>
    <t>оплата за придбання металодетектора</t>
  </si>
  <si>
    <t>плата за придбання системи кондиціонування закритих приміщень</t>
  </si>
  <si>
    <t>Управління культури та мистецтв, всього</t>
  </si>
  <si>
    <t>оплата  послуг за проведення фестивалю "Я там, де є Благословіння"</t>
  </si>
  <si>
    <t>виплата грошових винагород</t>
  </si>
  <si>
    <t>плата за придбання  спеціального мультимедійного обладанання і ноутбука</t>
  </si>
  <si>
    <t>плата за сертифікат для об"єкту з середніми(СС2) наслідками "Влаштування, реконструкція відпочинково- реакреаційної зони в р-ні "Дальнього пляжу"по вул. Чумацькій в м.Тернопіль"</t>
  </si>
  <si>
    <t>оплата послуг  по святкуванню "Дня Державного прапора України"</t>
  </si>
  <si>
    <t>оплата послуг по святкуванню Дня міста, відкриття та вшанування нових імен відомих людей на "Алеї Зірок" (показ відеопродукціі, звукотехнічне,світлотехнічне забезпечення)</t>
  </si>
  <si>
    <t xml:space="preserve">оплата послуг по святкуванню Дня міста ( придбання артбуку "Обличчя сучасних героїв") </t>
  </si>
  <si>
    <t>оплата послуг по розробці технічних умов приєднання до електромереж по вул.Микулинецькій</t>
  </si>
  <si>
    <t>придбання цінних подарунків</t>
  </si>
  <si>
    <t xml:space="preserve"> про надходження  і  використання  коштів  цільового  фонду соціально-економічного  розвитку  за 9 місяців  2024 року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</si>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</sst>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3" fillId="0" borderId="0" xfId="1" applyFont="1" applyAlignment="1">
      <alignment horizontal="right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Alignment="1">
      <alignment horizontal="center" wrapText="1"/>
    </xf>
    <xf numFmtId="49" fontId="4" fillId="0" borderId="0" xfId="2" applyNumberFormat="1" applyFont="1" applyAlignment="1">
      <alignment vertical="top" wrapText="1"/>
    </xf>
    <xf numFmtId="164" fontId="3" fillId="0" borderId="0" xfId="2" applyNumberFormat="1" applyFont="1" applyAlignment="1">
      <alignment horizontal="center" wrapText="1"/>
    </xf>
    <xf numFmtId="0" fontId="3" fillId="0" borderId="0" xfId="1" applyFont="1"/>
    <xf numFmtId="0" fontId="0" fillId="0" borderId="0" xfId="0" applyAlignment="1">
      <alignment horizontal="left"/>
    </xf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0" fontId="4" fillId="0" borderId="3" xfId="2" applyFont="1" applyBorder="1" applyAlignment="1">
      <alignment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Звичайний" xfId="0" builtinId="0"/>
    <cellStyle name="Обычный 2" xfId="3" xr:uid="{00000000-0005-0000-0000-000001000000}"/>
    <cellStyle name="Обычный 3" xfId="4" xr:uid="{00000000-0005-0000-0000-000002000000}"/>
    <cellStyle name="Обычный_дод17" xfId="2" xr:uid="{00000000-0005-0000-0000-000003000000}"/>
    <cellStyle name="Обычный_дод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view="pageBreakPreview" zoomScaleSheetLayoutView="100" workbookViewId="0">
      <selection activeCell="C2" sqref="C2"/>
    </sheetView>
  </sheetViews>
  <sheetFormatPr defaultRowHeight="15.75" x14ac:dyDescent="0.25"/>
  <cols>
    <col min="1" max="1" width="9" style="14"/>
    <col min="2" max="2" width="57.875" style="14" customWidth="1"/>
    <col min="3" max="3" width="15.875" style="14" customWidth="1"/>
  </cols>
  <sheetData>
    <row r="1" spans="1:3" x14ac:dyDescent="0.25">
      <c r="C1" s="1" t="s">
        <v>35</v>
      </c>
    </row>
    <row r="2" spans="1:3" x14ac:dyDescent="0.25">
      <c r="C2" s="1"/>
    </row>
    <row r="3" spans="1:3" x14ac:dyDescent="0.25">
      <c r="A3" s="25" t="s">
        <v>0</v>
      </c>
      <c r="B3" s="25"/>
      <c r="C3" s="25"/>
    </row>
    <row r="4" spans="1:3" x14ac:dyDescent="0.25">
      <c r="A4" s="26" t="s">
        <v>34</v>
      </c>
      <c r="B4" s="26"/>
      <c r="C4" s="26"/>
    </row>
    <row r="5" spans="1:3" x14ac:dyDescent="0.25">
      <c r="C5" s="1" t="s">
        <v>1</v>
      </c>
    </row>
    <row r="6" spans="1:3" x14ac:dyDescent="0.25">
      <c r="A6" s="2" t="s">
        <v>2</v>
      </c>
      <c r="B6" s="2" t="s">
        <v>3</v>
      </c>
      <c r="C6" s="2" t="s">
        <v>4</v>
      </c>
    </row>
    <row r="7" spans="1:3" x14ac:dyDescent="0.25">
      <c r="A7" s="11"/>
      <c r="B7" s="3" t="s">
        <v>5</v>
      </c>
      <c r="C7" s="12">
        <f>C9+C10+C11+C12+C13+C14</f>
        <v>8074.2</v>
      </c>
    </row>
    <row r="8" spans="1:3" x14ac:dyDescent="0.25">
      <c r="A8" s="11"/>
      <c r="B8" s="3" t="s">
        <v>6</v>
      </c>
      <c r="C8" s="12"/>
    </row>
    <row r="9" spans="1:3" ht="31.5" x14ac:dyDescent="0.25">
      <c r="A9" s="2">
        <v>1</v>
      </c>
      <c r="B9" s="4" t="s">
        <v>14</v>
      </c>
      <c r="C9" s="13">
        <v>1757.5</v>
      </c>
    </row>
    <row r="10" spans="1:3" ht="31.5" x14ac:dyDescent="0.25">
      <c r="A10" s="2">
        <v>2</v>
      </c>
      <c r="B10" s="4" t="s">
        <v>7</v>
      </c>
      <c r="C10" s="13">
        <v>5350</v>
      </c>
    </row>
    <row r="11" spans="1:3" x14ac:dyDescent="0.25">
      <c r="A11" s="2">
        <v>3</v>
      </c>
      <c r="B11" s="4" t="s">
        <v>8</v>
      </c>
      <c r="C11" s="13">
        <v>90.6</v>
      </c>
    </row>
    <row r="12" spans="1:3" ht="31.5" x14ac:dyDescent="0.25">
      <c r="A12" s="2">
        <v>4</v>
      </c>
      <c r="B12" s="4" t="s">
        <v>9</v>
      </c>
      <c r="C12" s="13">
        <v>2</v>
      </c>
    </row>
    <row r="13" spans="1:3" x14ac:dyDescent="0.25">
      <c r="A13" s="2">
        <v>5</v>
      </c>
      <c r="B13" s="4" t="s">
        <v>10</v>
      </c>
      <c r="C13" s="13">
        <v>15.4</v>
      </c>
    </row>
    <row r="14" spans="1:3" ht="47.25" x14ac:dyDescent="0.25">
      <c r="A14" s="2">
        <v>6</v>
      </c>
      <c r="B14" s="5" t="s">
        <v>15</v>
      </c>
      <c r="C14" s="13">
        <v>858.7</v>
      </c>
    </row>
    <row r="15" spans="1:3" x14ac:dyDescent="0.25">
      <c r="A15" s="6"/>
      <c r="B15" s="7"/>
      <c r="C15" s="8"/>
    </row>
    <row r="16" spans="1:3" x14ac:dyDescent="0.25">
      <c r="A16" s="2" t="s">
        <v>2</v>
      </c>
      <c r="B16" s="2" t="s">
        <v>11</v>
      </c>
      <c r="C16" s="2" t="s">
        <v>4</v>
      </c>
    </row>
    <row r="17" spans="1:3" x14ac:dyDescent="0.25">
      <c r="A17" s="2">
        <v>1</v>
      </c>
      <c r="B17" s="16" t="s">
        <v>12</v>
      </c>
      <c r="C17" s="12">
        <f>C18+C19+C20</f>
        <v>2416.3999999999996</v>
      </c>
    </row>
    <row r="18" spans="1:3" x14ac:dyDescent="0.25">
      <c r="A18" s="2"/>
      <c r="B18" s="17" t="s">
        <v>17</v>
      </c>
      <c r="C18" s="13">
        <v>1250.3</v>
      </c>
    </row>
    <row r="19" spans="1:3" x14ac:dyDescent="0.25">
      <c r="A19" s="2"/>
      <c r="B19" s="17" t="s">
        <v>18</v>
      </c>
      <c r="C19" s="13">
        <v>898.4</v>
      </c>
    </row>
    <row r="20" spans="1:3" x14ac:dyDescent="0.25">
      <c r="A20" s="2"/>
      <c r="B20" s="17" t="s">
        <v>19</v>
      </c>
      <c r="C20" s="13">
        <v>267.7</v>
      </c>
    </row>
    <row r="21" spans="1:3" x14ac:dyDescent="0.25">
      <c r="A21" s="21">
        <v>2</v>
      </c>
      <c r="B21" s="22" t="s">
        <v>20</v>
      </c>
      <c r="C21" s="23">
        <f>C22+C23+C24+C25+C26</f>
        <v>805.9</v>
      </c>
    </row>
    <row r="22" spans="1:3" ht="47.25" x14ac:dyDescent="0.25">
      <c r="A22" s="2"/>
      <c r="B22" s="17" t="s">
        <v>28</v>
      </c>
      <c r="C22" s="20">
        <v>13.9</v>
      </c>
    </row>
    <row r="23" spans="1:3" x14ac:dyDescent="0.25">
      <c r="A23" s="2"/>
      <c r="B23" s="17" t="s">
        <v>22</v>
      </c>
      <c r="C23" s="20">
        <v>43.6</v>
      </c>
    </row>
    <row r="24" spans="1:3" x14ac:dyDescent="0.25">
      <c r="A24" s="2"/>
      <c r="B24" s="17" t="s">
        <v>33</v>
      </c>
      <c r="C24" s="20">
        <v>367.9</v>
      </c>
    </row>
    <row r="25" spans="1:3" ht="31.5" x14ac:dyDescent="0.25">
      <c r="A25" s="2"/>
      <c r="B25" s="17" t="s">
        <v>32</v>
      </c>
      <c r="C25" s="20">
        <v>7.8</v>
      </c>
    </row>
    <row r="26" spans="1:3" x14ac:dyDescent="0.25">
      <c r="A26" s="2"/>
      <c r="B26" s="17" t="s">
        <v>26</v>
      </c>
      <c r="C26" s="20">
        <v>372.7</v>
      </c>
    </row>
    <row r="27" spans="1:3" x14ac:dyDescent="0.25">
      <c r="A27" s="2">
        <v>3</v>
      </c>
      <c r="B27" s="16" t="s">
        <v>21</v>
      </c>
      <c r="C27" s="23">
        <f>C28+C29</f>
        <v>156</v>
      </c>
    </row>
    <row r="28" spans="1:3" ht="31.5" x14ac:dyDescent="0.25">
      <c r="A28" s="2"/>
      <c r="B28" s="17" t="s">
        <v>23</v>
      </c>
      <c r="C28" s="20">
        <v>40</v>
      </c>
    </row>
    <row r="29" spans="1:3" ht="31.5" x14ac:dyDescent="0.25">
      <c r="A29" s="2"/>
      <c r="B29" s="17" t="s">
        <v>27</v>
      </c>
      <c r="C29" s="20">
        <v>116</v>
      </c>
    </row>
    <row r="30" spans="1:3" x14ac:dyDescent="0.25">
      <c r="A30" s="2">
        <v>4</v>
      </c>
      <c r="B30" s="16" t="s">
        <v>24</v>
      </c>
      <c r="C30" s="19">
        <f>C31+C32+C33+C34</f>
        <v>411.3</v>
      </c>
    </row>
    <row r="31" spans="1:3" ht="31.5" x14ac:dyDescent="0.25">
      <c r="A31" s="2"/>
      <c r="B31" s="17" t="s">
        <v>25</v>
      </c>
      <c r="C31" s="20">
        <v>113.1</v>
      </c>
    </row>
    <row r="32" spans="1:3" ht="31.5" x14ac:dyDescent="0.25">
      <c r="A32" s="2"/>
      <c r="B32" s="17" t="s">
        <v>29</v>
      </c>
      <c r="C32" s="20">
        <v>101.4</v>
      </c>
    </row>
    <row r="33" spans="1:4" ht="47.25" x14ac:dyDescent="0.25">
      <c r="A33" s="2"/>
      <c r="B33" s="17" t="s">
        <v>30</v>
      </c>
      <c r="C33" s="20">
        <v>111</v>
      </c>
    </row>
    <row r="34" spans="1:4" ht="31.5" x14ac:dyDescent="0.25">
      <c r="A34" s="2"/>
      <c r="B34" s="17" t="s">
        <v>31</v>
      </c>
      <c r="C34" s="20">
        <v>85.8</v>
      </c>
    </row>
    <row r="35" spans="1:4" x14ac:dyDescent="0.25">
      <c r="A35" s="2"/>
      <c r="B35" s="16" t="s">
        <v>13</v>
      </c>
      <c r="C35" s="19">
        <f>C17+C21+C27+C30</f>
        <v>3789.6</v>
      </c>
    </row>
    <row r="36" spans="1:4" x14ac:dyDescent="0.25">
      <c r="A36" s="18"/>
      <c r="B36" s="24"/>
    </row>
    <row r="37" spans="1:4" x14ac:dyDescent="0.25">
      <c r="A37" s="6"/>
      <c r="B37" s="15" t="s">
        <v>16</v>
      </c>
    </row>
    <row r="38" spans="1:4" x14ac:dyDescent="0.25">
      <c r="A38" s="9"/>
      <c r="B38" s="15"/>
    </row>
    <row r="40" spans="1:4" x14ac:dyDescent="0.25">
      <c r="A40" s="15"/>
    </row>
    <row r="42" spans="1:4" x14ac:dyDescent="0.25">
      <c r="D42" s="10"/>
    </row>
  </sheetData>
  <mergeCells count="2">
    <mergeCell ref="A3:C3"/>
    <mergeCell ref="A4:C4"/>
  </mergeCells>
  <pageMargins left="0.19685039370078741" right="0.19685039370078741" top="0.55118110236220474" bottom="1.5354330708661419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d-14</vt:lpstr>
      <vt:lpstr>'d-14'!Область_друку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d03-babiy1</cp:lastModifiedBy>
  <cp:lastPrinted>2024-10-15T12:38:17Z</cp:lastPrinted>
  <dcterms:created xsi:type="dcterms:W3CDTF">2021-02-10T14:08:11Z</dcterms:created>
  <dcterms:modified xsi:type="dcterms:W3CDTF">2024-10-15T13:30:59Z</dcterms:modified>
</cp:coreProperties>
</file>